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0" windowWidth="14300" windowHeight="35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7" i="1"/>
  <c r="L17" s="1"/>
  <c r="J16"/>
  <c r="E17"/>
  <c r="G17" s="1"/>
  <c r="L16"/>
  <c r="J15"/>
  <c r="L15" s="1"/>
  <c r="E16"/>
  <c r="G16" s="1"/>
  <c r="E15"/>
  <c r="G15" s="1"/>
  <c r="J13"/>
  <c r="L13" s="1"/>
  <c r="J12"/>
  <c r="J11"/>
  <c r="L12"/>
  <c r="E13"/>
  <c r="G13" s="1"/>
  <c r="E12"/>
  <c r="G12" s="1"/>
  <c r="E11"/>
  <c r="G11" s="1"/>
  <c r="J19"/>
  <c r="L19" s="1"/>
  <c r="E19"/>
  <c r="G19" s="1"/>
  <c r="L11"/>
  <c r="J4"/>
  <c r="L4" s="1"/>
  <c r="J6"/>
  <c r="L6" s="1"/>
  <c r="J7"/>
  <c r="L7" s="1"/>
  <c r="J8"/>
  <c r="L8" s="1"/>
  <c r="J9"/>
  <c r="L9" s="1"/>
  <c r="E9"/>
  <c r="G9" s="1"/>
  <c r="E8"/>
  <c r="G8" s="1"/>
  <c r="E7"/>
  <c r="G7" s="1"/>
  <c r="E6"/>
  <c r="G6" s="1"/>
  <c r="E4"/>
  <c r="G4" s="1"/>
</calcChain>
</file>

<file path=xl/sharedStrings.xml><?xml version="1.0" encoding="utf-8"?>
<sst xmlns="http://schemas.openxmlformats.org/spreadsheetml/2006/main" count="47" uniqueCount="37">
  <si>
    <t>Baseline model (control variables only)</t>
  </si>
  <si>
    <t>Add self-reported physical function</t>
  </si>
  <si>
    <t>Model 2 plus all four performance tests</t>
  </si>
  <si>
    <t>Costa Rica</t>
  </si>
  <si>
    <t>AUC</t>
  </si>
  <si>
    <t>chg</t>
  </si>
  <si>
    <t>% unexplained</t>
  </si>
  <si>
    <t>Taiwan</t>
  </si>
  <si>
    <t xml:space="preserve">vs. </t>
  </si>
  <si>
    <t>Model 1</t>
  </si>
  <si>
    <t>2a</t>
  </si>
  <si>
    <t>2b</t>
  </si>
  <si>
    <t>2c</t>
  </si>
  <si>
    <t>2d</t>
  </si>
  <si>
    <t>3a</t>
  </si>
  <si>
    <t>Model 0</t>
  </si>
  <si>
    <t>Model 2b</t>
  </si>
  <si>
    <t>4a</t>
  </si>
  <si>
    <t>3b</t>
  </si>
  <si>
    <t>3c</t>
  </si>
  <si>
    <t>Model 1 plus grip strength</t>
  </si>
  <si>
    <t>Model 1 plus peak flow</t>
  </si>
  <si>
    <t>Model 1 plus walking speed</t>
  </si>
  <si>
    <t>Model 1 plus chair stands</t>
  </si>
  <si>
    <t>Model 1 + (peak flow, walk)</t>
  </si>
  <si>
    <t>Model 1 + (peak flow, chair)</t>
  </si>
  <si>
    <t>Model 3a + walking speed</t>
  </si>
  <si>
    <t>Model 1 + (peak flow, grip)</t>
  </si>
  <si>
    <t>Model 3a</t>
  </si>
  <si>
    <t>4b</t>
  </si>
  <si>
    <t>4c</t>
  </si>
  <si>
    <t>Model 3a + chair stands</t>
  </si>
  <si>
    <t>Model 3b + chair</t>
  </si>
  <si>
    <t>Model 3b</t>
  </si>
  <si>
    <t>Model 4a</t>
  </si>
  <si>
    <t>p value</t>
  </si>
  <si>
    <t>&lt;0.001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</si>
</sst>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/>
    <xf numFmtId="164" fontId="2" fillId="0" borderId="0" xfId="0" applyNumberFormat="1" applyFont="1"/>
    <xf numFmtId="9" fontId="2" fillId="0" borderId="0" xfId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zoomScale="120" zoomScaleNormal="120" workbookViewId="0">
      <selection activeCell="G1" sqref="G1"/>
    </sheetView>
  </sheetViews>
  <sheetFormatPr defaultColWidth="9.1796875" defaultRowHeight="14"/>
  <cols>
    <col min="1" max="1" width="3.453125" style="6" customWidth="1"/>
    <col min="2" max="2" width="39.54296875" style="3" customWidth="1"/>
    <col min="3" max="3" width="8.36328125" style="3" customWidth="1"/>
    <col min="4" max="4" width="6.54296875" style="3" customWidth="1"/>
    <col min="5" max="5" width="6.81640625" style="3" customWidth="1"/>
    <col min="6" max="6" width="7.81640625" style="3" customWidth="1"/>
    <col min="7" max="7" width="12.7265625" style="3" customWidth="1"/>
    <col min="8" max="8" width="2.81640625" style="3" customWidth="1"/>
    <col min="9" max="9" width="6.1796875" style="3" customWidth="1"/>
    <col min="10" max="10" width="5.7265625" style="3" customWidth="1"/>
    <col min="11" max="11" width="7.7265625" style="3" customWidth="1"/>
    <col min="12" max="16384" width="9.1796875" style="3"/>
  </cols>
  <sheetData>
    <row r="1" spans="1:12" ht="15" customHeight="1">
      <c r="D1" s="2" t="s">
        <v>3</v>
      </c>
      <c r="I1" s="2" t="s">
        <v>7</v>
      </c>
    </row>
    <row r="2" spans="1:12" ht="15" customHeight="1">
      <c r="C2" s="3" t="s">
        <v>8</v>
      </c>
      <c r="D2" s="3" t="s">
        <v>4</v>
      </c>
      <c r="E2" s="3" t="s">
        <v>5</v>
      </c>
      <c r="F2" s="3" t="s">
        <v>35</v>
      </c>
      <c r="G2" s="3" t="s">
        <v>6</v>
      </c>
      <c r="I2" s="3" t="s">
        <v>4</v>
      </c>
      <c r="J2" s="3" t="s">
        <v>5</v>
      </c>
      <c r="K2" s="3" t="s">
        <v>35</v>
      </c>
      <c r="L2" s="3" t="s">
        <v>6</v>
      </c>
    </row>
    <row r="3" spans="1:12" ht="15" customHeight="1">
      <c r="A3" s="7">
        <v>0</v>
      </c>
      <c r="B3" s="1" t="s">
        <v>0</v>
      </c>
      <c r="D3" s="4">
        <v>0.76480000000000004</v>
      </c>
      <c r="I3" s="4">
        <v>0.77300000000000002</v>
      </c>
    </row>
    <row r="4" spans="1:12" ht="15" customHeight="1">
      <c r="A4" s="7">
        <v>1</v>
      </c>
      <c r="B4" s="1" t="s">
        <v>1</v>
      </c>
      <c r="C4" s="4" t="s">
        <v>15</v>
      </c>
      <c r="D4" s="4">
        <v>0.80069999999999997</v>
      </c>
      <c r="E4" s="4">
        <f>D4-D3</f>
        <v>3.5899999999999932E-2</v>
      </c>
      <c r="F4" s="4" t="s">
        <v>36</v>
      </c>
      <c r="G4" s="5">
        <f>E4/(1-D3)</f>
        <v>0.15263605442176845</v>
      </c>
      <c r="I4" s="4">
        <v>0.8</v>
      </c>
      <c r="J4" s="4">
        <f>I4-I3</f>
        <v>2.7000000000000024E-2</v>
      </c>
      <c r="K4" s="4"/>
      <c r="L4" s="5">
        <f>J4/(1-I3)</f>
        <v>0.11894273127753316</v>
      </c>
    </row>
    <row r="5" spans="1:12" ht="15" customHeight="1">
      <c r="A5" s="7"/>
      <c r="B5" s="1"/>
      <c r="C5" s="4"/>
      <c r="D5" s="4"/>
      <c r="E5" s="4"/>
      <c r="F5" s="4"/>
      <c r="G5" s="5"/>
      <c r="I5" s="4"/>
      <c r="J5" s="4"/>
      <c r="K5" s="4"/>
      <c r="L5" s="5"/>
    </row>
    <row r="6" spans="1:12" ht="15" customHeight="1">
      <c r="A6" s="7" t="s">
        <v>10</v>
      </c>
      <c r="B6" s="1" t="s">
        <v>20</v>
      </c>
      <c r="C6" s="4" t="s">
        <v>9</v>
      </c>
      <c r="D6" s="4">
        <v>0.80640000000000001</v>
      </c>
      <c r="E6" s="4">
        <f>D6-D$4</f>
        <v>5.7000000000000384E-3</v>
      </c>
      <c r="F6" s="4">
        <v>4.5900000000000003E-2</v>
      </c>
      <c r="G6" s="5">
        <f>E6/(1-D$4)</f>
        <v>2.860010035122949E-2</v>
      </c>
      <c r="I6" s="4">
        <v>0.81299999999999994</v>
      </c>
      <c r="J6" s="4">
        <f>I6-I$4</f>
        <v>1.2999999999999901E-2</v>
      </c>
      <c r="K6" s="4"/>
      <c r="L6" s="5">
        <f>J6/(1-I$4)</f>
        <v>6.4999999999999516E-2</v>
      </c>
    </row>
    <row r="7" spans="1:12" ht="15" customHeight="1">
      <c r="A7" s="7" t="s">
        <v>11</v>
      </c>
      <c r="B7" s="1" t="s">
        <v>21</v>
      </c>
      <c r="C7" s="4" t="s">
        <v>9</v>
      </c>
      <c r="D7" s="4">
        <v>0.80820000000000003</v>
      </c>
      <c r="E7" s="4">
        <f>D7-D$4</f>
        <v>7.5000000000000622E-3</v>
      </c>
      <c r="F7" s="4">
        <v>5.04E-2</v>
      </c>
      <c r="G7" s="5">
        <f>E7/(1-D$4)</f>
        <v>3.7631710988459917E-2</v>
      </c>
      <c r="I7" s="4">
        <v>0.81499999999999995</v>
      </c>
      <c r="J7" s="4">
        <f>I7-I$4</f>
        <v>1.4999999999999902E-2</v>
      </c>
      <c r="K7" s="4"/>
      <c r="L7" s="5">
        <f>J7/(1-I$4)</f>
        <v>7.4999999999999525E-2</v>
      </c>
    </row>
    <row r="8" spans="1:12" ht="15" customHeight="1">
      <c r="A8" s="7" t="s">
        <v>12</v>
      </c>
      <c r="B8" s="1" t="s">
        <v>22</v>
      </c>
      <c r="C8" s="4" t="s">
        <v>9</v>
      </c>
      <c r="D8" s="4">
        <v>0.80600000000000005</v>
      </c>
      <c r="E8" s="4">
        <f>D8-D$4</f>
        <v>5.3000000000000824E-3</v>
      </c>
      <c r="F8" s="4">
        <v>4.5400000000000003E-2</v>
      </c>
      <c r="G8" s="5">
        <f>E8/(1-D$4)</f>
        <v>2.6593075765178532E-2</v>
      </c>
      <c r="I8" s="4">
        <v>0.80900000000000005</v>
      </c>
      <c r="J8" s="4">
        <f>I8-I$4</f>
        <v>9.000000000000008E-3</v>
      </c>
      <c r="K8" s="4"/>
      <c r="L8" s="5">
        <f>J8/(1-I$4)</f>
        <v>4.5000000000000047E-2</v>
      </c>
    </row>
    <row r="9" spans="1:12" ht="15" customHeight="1">
      <c r="A9" s="7" t="s">
        <v>13</v>
      </c>
      <c r="B9" s="1" t="s">
        <v>23</v>
      </c>
      <c r="C9" s="4" t="s">
        <v>9</v>
      </c>
      <c r="D9" s="4">
        <v>0.80530000000000002</v>
      </c>
      <c r="E9" s="4">
        <f>D9-D$4</f>
        <v>4.6000000000000485E-3</v>
      </c>
      <c r="F9" s="4">
        <v>4.7600000000000003E-2</v>
      </c>
      <c r="G9" s="5">
        <f>E9/(1-D$4)</f>
        <v>2.3080782739588801E-2</v>
      </c>
      <c r="I9" s="4">
        <v>0.80500000000000005</v>
      </c>
      <c r="J9" s="4">
        <f>I9-I$4</f>
        <v>5.0000000000000044E-3</v>
      </c>
      <c r="K9" s="4"/>
      <c r="L9" s="5">
        <f>J9/(1-I$4)</f>
        <v>2.5000000000000029E-2</v>
      </c>
    </row>
    <row r="10" spans="1:12" ht="15" customHeight="1">
      <c r="A10" s="7"/>
      <c r="B10" s="1"/>
      <c r="C10" s="4"/>
      <c r="D10" s="4"/>
      <c r="E10" s="4"/>
      <c r="F10" s="4"/>
      <c r="G10" s="5"/>
      <c r="I10" s="4"/>
      <c r="J10" s="4"/>
      <c r="K10" s="4"/>
      <c r="L10" s="5"/>
    </row>
    <row r="11" spans="1:12" ht="15" customHeight="1">
      <c r="A11" s="7" t="s">
        <v>14</v>
      </c>
      <c r="B11" s="1" t="s">
        <v>27</v>
      </c>
      <c r="C11" s="4" t="s">
        <v>16</v>
      </c>
      <c r="D11" s="4">
        <v>0.81240000000000001</v>
      </c>
      <c r="E11" s="4">
        <f>D11-D$7</f>
        <v>4.1999999999999815E-3</v>
      </c>
      <c r="F11" s="4">
        <v>3.5900000000000001E-2</v>
      </c>
      <c r="G11" s="5">
        <f>E11/(1-D$7)</f>
        <v>2.189781021897801E-2</v>
      </c>
      <c r="I11" s="3">
        <v>0.82499999999999996</v>
      </c>
      <c r="J11" s="4">
        <f>I11-I$7</f>
        <v>1.0000000000000009E-2</v>
      </c>
      <c r="K11" s="4"/>
      <c r="L11" s="5">
        <f>J11/(1-I7)</f>
        <v>5.4054054054054085E-2</v>
      </c>
    </row>
    <row r="12" spans="1:12">
      <c r="A12" s="6" t="s">
        <v>18</v>
      </c>
      <c r="B12" s="3" t="s">
        <v>24</v>
      </c>
      <c r="C12" s="4" t="s">
        <v>16</v>
      </c>
      <c r="D12" s="4">
        <v>0.81189999999999996</v>
      </c>
      <c r="E12" s="4">
        <f>D12-D$7</f>
        <v>3.6999999999999256E-3</v>
      </c>
      <c r="F12" s="4">
        <v>7.1499999999999994E-2</v>
      </c>
      <c r="G12" s="5">
        <f>E12/(1-D$7)</f>
        <v>1.9290928050051753E-2</v>
      </c>
      <c r="I12" s="4">
        <v>0.82279999999999998</v>
      </c>
      <c r="J12" s="4">
        <f>I12-I$7</f>
        <v>7.8000000000000291E-3</v>
      </c>
      <c r="K12" s="4"/>
      <c r="L12" s="5">
        <f>J12/(1-I8)</f>
        <v>4.0837696335078701E-2</v>
      </c>
    </row>
    <row r="13" spans="1:12" ht="15" customHeight="1">
      <c r="A13" s="7" t="s">
        <v>19</v>
      </c>
      <c r="B13" s="1" t="s">
        <v>25</v>
      </c>
      <c r="C13" s="4" t="s">
        <v>16</v>
      </c>
      <c r="D13" s="4">
        <v>0.81179999999999997</v>
      </c>
      <c r="E13" s="4">
        <f>D13-D$7</f>
        <v>3.5999999999999366E-3</v>
      </c>
      <c r="F13" s="4">
        <v>3.0300000000000001E-2</v>
      </c>
      <c r="G13" s="5">
        <f>E13/(1-D$7)</f>
        <v>1.8769551616266617E-2</v>
      </c>
      <c r="I13" s="4">
        <v>0.81889999999999996</v>
      </c>
      <c r="J13" s="4">
        <f>I13-I$7</f>
        <v>3.9000000000000146E-3</v>
      </c>
      <c r="K13" s="4"/>
      <c r="L13" s="5">
        <f>J13/(1-I9)</f>
        <v>2.000000000000008E-2</v>
      </c>
    </row>
    <row r="14" spans="1:12" ht="15" customHeight="1">
      <c r="A14" s="7"/>
      <c r="B14" s="1"/>
      <c r="C14" s="4"/>
      <c r="D14" s="4"/>
      <c r="E14" s="4"/>
      <c r="F14" s="4"/>
      <c r="G14" s="5"/>
      <c r="I14" s="4"/>
      <c r="J14" s="4"/>
      <c r="K14" s="4"/>
      <c r="L14" s="5"/>
    </row>
    <row r="15" spans="1:12" ht="15.75" customHeight="1">
      <c r="A15" s="7" t="s">
        <v>17</v>
      </c>
      <c r="B15" s="1" t="s">
        <v>26</v>
      </c>
      <c r="C15" s="3" t="s">
        <v>28</v>
      </c>
      <c r="D15" s="4">
        <v>0.81540000000000001</v>
      </c>
      <c r="E15" s="4">
        <f>D15-D$11</f>
        <v>3.0000000000000027E-3</v>
      </c>
      <c r="F15" s="4">
        <v>0.1003</v>
      </c>
      <c r="G15" s="5">
        <f>E15/(1-D$11)</f>
        <v>1.5991471215351827E-2</v>
      </c>
      <c r="I15" s="3">
        <v>0.83199999999999996</v>
      </c>
      <c r="J15" s="4">
        <f>I15-I$11</f>
        <v>7.0000000000000062E-3</v>
      </c>
      <c r="K15" s="4"/>
      <c r="L15" s="5">
        <f>J15/(1-I11)</f>
        <v>4.0000000000000029E-2</v>
      </c>
    </row>
    <row r="16" spans="1:12" ht="15.75" customHeight="1">
      <c r="A16" s="7" t="s">
        <v>29</v>
      </c>
      <c r="B16" s="1" t="s">
        <v>31</v>
      </c>
      <c r="C16" s="3" t="s">
        <v>28</v>
      </c>
      <c r="D16" s="4">
        <v>0.81479999999999997</v>
      </c>
      <c r="E16" s="4">
        <f>D16-D$11</f>
        <v>2.3999999999999577E-3</v>
      </c>
      <c r="F16" s="4">
        <v>0.129</v>
      </c>
      <c r="G16" s="5">
        <f>E16/(1-D$11)</f>
        <v>1.2793176972281226E-2</v>
      </c>
      <c r="I16" s="4">
        <v>0.8276</v>
      </c>
      <c r="J16" s="4">
        <f>I16-I$11</f>
        <v>2.6000000000000467E-3</v>
      </c>
      <c r="K16" s="4"/>
      <c r="L16" s="5">
        <f>J16/(1-I12)</f>
        <v>1.4672686230248569E-2</v>
      </c>
    </row>
    <row r="17" spans="1:12" ht="15.75" customHeight="1">
      <c r="A17" s="7" t="s">
        <v>30</v>
      </c>
      <c r="B17" s="1" t="s">
        <v>32</v>
      </c>
      <c r="C17" s="3" t="s">
        <v>33</v>
      </c>
      <c r="D17" s="4">
        <v>0.81330000000000002</v>
      </c>
      <c r="E17" s="4">
        <f>D17-D$12</f>
        <v>1.4000000000000679E-3</v>
      </c>
      <c r="F17" s="4">
        <v>0.22589999999999999</v>
      </c>
      <c r="G17" s="5">
        <f>E17/(1-D$12)</f>
        <v>7.442849548113065E-3</v>
      </c>
      <c r="I17" s="4">
        <v>0.82520000000000004</v>
      </c>
      <c r="J17" s="4">
        <f>I17-I$12</f>
        <v>2.4000000000000687E-3</v>
      </c>
      <c r="K17" s="4"/>
      <c r="L17" s="5">
        <f>J17/(1-I13)</f>
        <v>1.3252346769740851E-2</v>
      </c>
    </row>
    <row r="18" spans="1:12" ht="15.75" customHeight="1">
      <c r="A18" s="7"/>
      <c r="B18" s="1"/>
      <c r="D18" s="4"/>
      <c r="E18" s="4"/>
      <c r="F18" s="4"/>
      <c r="G18" s="5"/>
      <c r="I18" s="4"/>
      <c r="J18" s="4"/>
      <c r="K18" s="4"/>
      <c r="L18" s="5"/>
    </row>
    <row r="19" spans="1:12" ht="15" customHeight="1">
      <c r="A19" s="7">
        <v>5</v>
      </c>
      <c r="B19" s="1" t="s">
        <v>2</v>
      </c>
      <c r="C19" s="3" t="s">
        <v>34</v>
      </c>
      <c r="D19" s="4">
        <v>0.81630000000000003</v>
      </c>
      <c r="E19" s="4">
        <f>D19-D15</f>
        <v>9.000000000000119E-4</v>
      </c>
      <c r="F19" s="4">
        <v>0.4657</v>
      </c>
      <c r="G19" s="5">
        <f>E19/(1-D15)</f>
        <v>4.875406283857053E-3</v>
      </c>
      <c r="I19" s="3">
        <v>0.83399999999999996</v>
      </c>
      <c r="J19" s="4">
        <f>I19-I15</f>
        <v>2.0000000000000018E-3</v>
      </c>
      <c r="K19" s="4"/>
      <c r="L19" s="5">
        <f>J19/(1-I15)</f>
        <v>1.1904761904761913E-2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Georgetown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A. Glei</dc:creator>
  <cp:lastModifiedBy>Dana A. Glei</cp:lastModifiedBy>
  <dcterms:created xsi:type="dcterms:W3CDTF">2012-07-05T18:55:05Z</dcterms:created>
  <dcterms:modified xsi:type="dcterms:W3CDTF">2013-03-28T15:57:02Z</dcterms:modified>
</cp:coreProperties>
</file>